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План на 2022 год" sheetId="1" r:id="rId1"/>
  </sheets>
  <definedNames>
    <definedName name="_GoBack" localSheetId="0">'План на 2022 год'!#REF!</definedName>
  </definedNames>
  <calcPr calcId="145621"/>
</workbook>
</file>

<file path=xl/calcChain.xml><?xml version="1.0" encoding="utf-8"?>
<calcChain xmlns="http://schemas.openxmlformats.org/spreadsheetml/2006/main">
  <c r="D30" i="1" l="1"/>
  <c r="D25" i="1"/>
  <c r="D18" i="1"/>
  <c r="D16" i="1"/>
  <c r="D34" i="1"/>
  <c r="D7" i="1" l="1"/>
  <c r="D14" i="1" s="1"/>
</calcChain>
</file>

<file path=xl/sharedStrings.xml><?xml version="1.0" encoding="utf-8"?>
<sst xmlns="http://schemas.openxmlformats.org/spreadsheetml/2006/main" count="107" uniqueCount="77">
  <si>
    <t>Наименование показателя</t>
  </si>
  <si>
    <t>Единица измерения</t>
  </si>
  <si>
    <t>№ стр.</t>
  </si>
  <si>
    <t>План</t>
  </si>
  <si>
    <t>Количество несовершеннолетних от 6,5 до17 лет, подлежащих отдыху и оздоровлению, всего</t>
  </si>
  <si>
    <t>из них находящихся в трудной жизненной ситуации (из стр.1)</t>
  </si>
  <si>
    <t>человек</t>
  </si>
  <si>
    <t>Количество несовершеннолетних, охваченных отдыхом и оздоровлением, из них:</t>
  </si>
  <si>
    <t>в загородных лагерях отдыха и оздоровления детей</t>
  </si>
  <si>
    <t>в санаторно-оздоровительных детских лагерях</t>
  </si>
  <si>
    <t>в учебно-тренировочных сборах</t>
  </si>
  <si>
    <t>в лагерях труда и отдыха</t>
  </si>
  <si>
    <t>Доля охваченных отдыхом детей от количества детей школьного возраста (стр.2/стр.1*100)</t>
  </si>
  <si>
    <t>из стр. 2 охват детей, находящихся в трудной жизненной ситуации</t>
  </si>
  <si>
    <t>Доля охваченных отдыхом детей, находящихся в трудной жизненной ситуации, от общего количества детей, находящихся в трудной жизненной ситуации (стр.4/стр.1.1*100)</t>
  </si>
  <si>
    <t>из стр.2 охват детей, состоящих на различных видах профилактического учета в органах и учреждениях системы профилактики</t>
  </si>
  <si>
    <t>Охват детей малозатратными формами отдыха, из них:</t>
  </si>
  <si>
    <t>в спортивных мероприятиях</t>
  </si>
  <si>
    <t>в походах</t>
  </si>
  <si>
    <t>в фестивалях, акциях</t>
  </si>
  <si>
    <t>на дворовых площадках</t>
  </si>
  <si>
    <t>в клубной работе</t>
  </si>
  <si>
    <t>иными малозатратными формами отдыха</t>
  </si>
  <si>
    <t>в трудовых отрядах</t>
  </si>
  <si>
    <t>в ремонтных бригадах</t>
  </si>
  <si>
    <t>на пришкольных участках</t>
  </si>
  <si>
    <t>иными формами занятости</t>
  </si>
  <si>
    <t>за счет муниципального бюджета</t>
  </si>
  <si>
    <t>за счет хозяйствующих субъектов</t>
  </si>
  <si>
    <t>самостоятельно трудоустроенных</t>
  </si>
  <si>
    <t>Финансирование отдыха, оздоровления и занятости детей за счет внебюджетных источников</t>
  </si>
  <si>
    <t>1</t>
  </si>
  <si>
    <t>1.1</t>
  </si>
  <si>
    <t>2</t>
  </si>
  <si>
    <t>2.1</t>
  </si>
  <si>
    <t>2.2</t>
  </si>
  <si>
    <t>2.3</t>
  </si>
  <si>
    <t>2.4</t>
  </si>
  <si>
    <t>2.5</t>
  </si>
  <si>
    <t>2.6</t>
  </si>
  <si>
    <t>3</t>
  </si>
  <si>
    <t>4</t>
  </si>
  <si>
    <t>5</t>
  </si>
  <si>
    <t>6</t>
  </si>
  <si>
    <t>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</si>
  <si>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</si>
  <si>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</si>
  <si>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</si>
  <si>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</si>
  <si>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</si>
  <si>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</si>
  <si>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</si>
  <si>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</si>
  <si>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</si>
  <si>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</si>
  <si>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</si>
  <si>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9</t>
  </si>
  <si>
    <t>9.1</t>
  </si>
  <si>
    <t>9.2</t>
  </si>
  <si>
    <t>9.3</t>
  </si>
  <si>
    <t>10</t>
  </si>
  <si>
    <t>11</t>
  </si>
  <si>
    <t>процент</t>
  </si>
  <si>
    <t>тыс. руб.</t>
  </si>
  <si>
    <t>Наименование муниципального образования</t>
  </si>
  <si>
    <t>в разновозрастных отрядах</t>
  </si>
  <si>
    <t>ПОКАЗАТЕЛИ 
региональной программы «Организация и обеспечение отдыха, оздоровления и занятости детей в Костромской области в 2022 году»</t>
  </si>
  <si>
    <t>в лагерях и сменах с дневным пребыванием детей</t>
  </si>
  <si>
    <t>на трудоустройство несовершеннолетних</t>
  </si>
  <si>
    <t>10.1</t>
  </si>
  <si>
    <t>10.2</t>
  </si>
  <si>
    <t>Количество детей, охваченных занятостью*, из них:</t>
  </si>
  <si>
    <t>Количество трудоустроенных детей**, из них:</t>
  </si>
  <si>
    <t>* указывается количество детей, охваченных занятостью без оформления трудовых договоров (без оплаты труда)</t>
  </si>
  <si>
    <t>** не учитываются дети, указанные в стр. 8</t>
  </si>
  <si>
    <t>Общий объём средств муниципального бюджета на организацию отдыха, оздоровления и занятости детей, в том числе:</t>
  </si>
  <si>
    <t>на организацию отдыха и оздоровления детей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</si>
</sst>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/>
    <xf numFmtId="0" fontId="1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tabSelected="1" topLeftCell="A2" zoomScale="90" zoomScaleNormal="90" workbookViewId="0">
      <pane xSplit="3" ySplit="2" topLeftCell="D10" activePane="bottomRight" state="frozen"/>
      <selection activeCell="A2" sqref="A2"/>
      <selection pane="topRight" activeCell="D2" sqref="D2"/>
      <selection pane="bottomLeft" activeCell="A3" sqref="A3"/>
      <selection pane="bottomRight" activeCell="D37" sqref="D37"/>
    </sheetView>
  </sheetViews>
  <sheetFormatPr defaultRowHeight="15" x14ac:dyDescent="0.25"/>
  <cols>
    <col min="1" max="1" width="73.140625" style="1" customWidth="1"/>
    <col min="2" max="2" width="11.42578125" style="1" customWidth="1"/>
    <col min="3" max="3" width="7.42578125" style="1" customWidth="1"/>
    <col min="4" max="4" width="22.140625" style="1" customWidth="1"/>
  </cols>
  <sheetData>
    <row r="1" spans="1:4" ht="47.25" customHeight="1" x14ac:dyDescent="0.25">
      <c r="A1" s="24"/>
      <c r="B1" s="25"/>
      <c r="C1" s="25"/>
      <c r="D1" s="25"/>
    </row>
    <row r="2" spans="1:4" ht="59.25" customHeight="1" x14ac:dyDescent="0.25">
      <c r="A2" s="29" t="s">
        <v>66</v>
      </c>
      <c r="B2" s="29"/>
      <c r="C2" s="29"/>
      <c r="D2" s="29"/>
    </row>
    <row r="3" spans="1:4" s="21" customFormat="1" ht="49.5" customHeight="1" x14ac:dyDescent="0.25">
      <c r="A3" s="26" t="s">
        <v>0</v>
      </c>
      <c r="B3" s="26" t="s">
        <v>1</v>
      </c>
      <c r="C3" s="28" t="s">
        <v>2</v>
      </c>
      <c r="D3" s="22" t="s">
        <v>64</v>
      </c>
    </row>
    <row r="4" spans="1:4" s="1" customFormat="1" ht="18.75" customHeight="1" x14ac:dyDescent="0.25">
      <c r="A4" s="27"/>
      <c r="B4" s="27"/>
      <c r="C4" s="28"/>
      <c r="D4" s="2" t="s">
        <v>3</v>
      </c>
    </row>
    <row r="5" spans="1:4" s="10" customFormat="1" ht="31.5" customHeight="1" x14ac:dyDescent="0.25">
      <c r="A5" s="11" t="s">
        <v>4</v>
      </c>
      <c r="B5" s="7" t="s">
        <v>6</v>
      </c>
      <c r="C5" s="8" t="s">
        <v>31</v>
      </c>
      <c r="D5" s="4">
        <v>546</v>
      </c>
    </row>
    <row r="6" spans="1:4" s="10" customFormat="1" ht="24.75" customHeight="1" x14ac:dyDescent="0.25">
      <c r="A6" s="11" t="s">
        <v>5</v>
      </c>
      <c r="B6" s="7" t="s">
        <v>6</v>
      </c>
      <c r="C6" s="8" t="s">
        <v>32</v>
      </c>
      <c r="D6" s="3">
        <v>283</v>
      </c>
    </row>
    <row r="7" spans="1:4" s="10" customFormat="1" ht="37.5" customHeight="1" x14ac:dyDescent="0.25">
      <c r="A7" s="17" t="s">
        <v>7</v>
      </c>
      <c r="B7" s="20" t="s">
        <v>6</v>
      </c>
      <c r="C7" s="13" t="s">
        <v>33</v>
      </c>
      <c r="D7" s="14">
        <f>SUM(D8:D13)</f>
        <v>598</v>
      </c>
    </row>
    <row r="8" spans="1:4" s="10" customFormat="1" ht="22.5" customHeight="1" x14ac:dyDescent="0.25">
      <c r="A8" s="11" t="s">
        <v>67</v>
      </c>
      <c r="B8" s="7" t="s">
        <v>6</v>
      </c>
      <c r="C8" s="8" t="s">
        <v>34</v>
      </c>
      <c r="D8" s="3">
        <v>184</v>
      </c>
    </row>
    <row r="9" spans="1:4" s="10" customFormat="1" ht="21.75" customHeight="1" x14ac:dyDescent="0.25">
      <c r="A9" s="11" t="s">
        <v>8</v>
      </c>
      <c r="B9" s="7" t="s">
        <v>6</v>
      </c>
      <c r="C9" s="8" t="s">
        <v>35</v>
      </c>
      <c r="D9" s="5">
        <v>34</v>
      </c>
    </row>
    <row r="10" spans="1:4" s="10" customFormat="1" ht="20.25" customHeight="1" x14ac:dyDescent="0.25">
      <c r="A10" s="11" t="s">
        <v>9</v>
      </c>
      <c r="B10" s="7" t="s">
        <v>6</v>
      </c>
      <c r="C10" s="8" t="s">
        <v>36</v>
      </c>
      <c r="D10" s="5">
        <v>17</v>
      </c>
    </row>
    <row r="11" spans="1:4" s="10" customFormat="1" ht="16.5" customHeight="1" x14ac:dyDescent="0.25">
      <c r="A11" s="11" t="s">
        <v>10</v>
      </c>
      <c r="B11" s="7" t="s">
        <v>6</v>
      </c>
      <c r="C11" s="8" t="s">
        <v>37</v>
      </c>
      <c r="D11" s="3">
        <v>0</v>
      </c>
    </row>
    <row r="12" spans="1:4" s="10" customFormat="1" ht="18.75" customHeight="1" x14ac:dyDescent="0.25">
      <c r="A12" s="11" t="s">
        <v>11</v>
      </c>
      <c r="B12" s="7" t="s">
        <v>6</v>
      </c>
      <c r="C12" s="8" t="s">
        <v>38</v>
      </c>
      <c r="D12" s="3">
        <v>0</v>
      </c>
    </row>
    <row r="13" spans="1:4" s="10" customFormat="1" ht="23.25" customHeight="1" x14ac:dyDescent="0.25">
      <c r="A13" s="12" t="s">
        <v>65</v>
      </c>
      <c r="B13" s="7" t="s">
        <v>6</v>
      </c>
      <c r="C13" s="8" t="s">
        <v>39</v>
      </c>
      <c r="D13" s="3">
        <v>363</v>
      </c>
    </row>
    <row r="14" spans="1:4" s="10" customFormat="1" ht="36" customHeight="1" x14ac:dyDescent="0.25">
      <c r="A14" s="17" t="s">
        <v>12</v>
      </c>
      <c r="B14" s="20" t="s">
        <v>62</v>
      </c>
      <c r="C14" s="13" t="s">
        <v>40</v>
      </c>
      <c r="D14" s="19">
        <f>(D7/D5)*100</f>
        <v>109.52380952380953</v>
      </c>
    </row>
    <row r="15" spans="1:4" s="10" customFormat="1" ht="24" customHeight="1" x14ac:dyDescent="0.25">
      <c r="A15" s="11" t="s">
        <v>13</v>
      </c>
      <c r="B15" s="7" t="s">
        <v>6</v>
      </c>
      <c r="C15" s="8" t="s">
        <v>41</v>
      </c>
      <c r="D15" s="4">
        <v>283</v>
      </c>
    </row>
    <row r="16" spans="1:4" s="10" customFormat="1" ht="57.75" customHeight="1" x14ac:dyDescent="0.25">
      <c r="A16" s="17" t="s">
        <v>14</v>
      </c>
      <c r="B16" s="20" t="s">
        <v>62</v>
      </c>
      <c r="C16" s="13" t="s">
        <v>42</v>
      </c>
      <c r="D16" s="19">
        <f>(D15/D6)*100</f>
        <v>100</v>
      </c>
    </row>
    <row r="17" spans="1:4" s="10" customFormat="1" ht="35.25" customHeight="1" x14ac:dyDescent="0.25">
      <c r="A17" s="11" t="s">
        <v>15</v>
      </c>
      <c r="B17" s="7" t="s">
        <v>6</v>
      </c>
      <c r="C17" s="8" t="s">
        <v>43</v>
      </c>
      <c r="D17" s="4">
        <v>10</v>
      </c>
    </row>
    <row r="18" spans="1:4" s="10" customFormat="1" ht="24" customHeight="1" x14ac:dyDescent="0.25">
      <c r="A18" s="17" t="s">
        <v>16</v>
      </c>
      <c r="B18" s="20" t="s">
        <v>6</v>
      </c>
      <c r="C18" s="13" t="s">
        <v>44</v>
      </c>
      <c r="D18" s="15">
        <f>SUM(D19:D24)</f>
        <v>4885</v>
      </c>
    </row>
    <row r="19" spans="1:4" s="10" customFormat="1" ht="18" customHeight="1" x14ac:dyDescent="0.25">
      <c r="A19" s="11" t="s">
        <v>17</v>
      </c>
      <c r="B19" s="7" t="s">
        <v>6</v>
      </c>
      <c r="C19" s="8" t="s">
        <v>45</v>
      </c>
      <c r="D19" s="6">
        <v>850</v>
      </c>
    </row>
    <row r="20" spans="1:4" s="10" customFormat="1" ht="16.5" customHeight="1" x14ac:dyDescent="0.25">
      <c r="A20" s="11" t="s">
        <v>18</v>
      </c>
      <c r="B20" s="7" t="s">
        <v>6</v>
      </c>
      <c r="C20" s="8" t="s">
        <v>46</v>
      </c>
      <c r="D20" s="6">
        <v>135</v>
      </c>
    </row>
    <row r="21" spans="1:4" s="10" customFormat="1" ht="18.75" customHeight="1" x14ac:dyDescent="0.25">
      <c r="A21" s="11" t="s">
        <v>19</v>
      </c>
      <c r="B21" s="7" t="s">
        <v>6</v>
      </c>
      <c r="C21" s="8" t="s">
        <v>47</v>
      </c>
      <c r="D21" s="6">
        <v>880</v>
      </c>
    </row>
    <row r="22" spans="1:4" s="10" customFormat="1" ht="17.25" customHeight="1" x14ac:dyDescent="0.25">
      <c r="A22" s="16" t="s">
        <v>20</v>
      </c>
      <c r="B22" s="7" t="s">
        <v>6</v>
      </c>
      <c r="C22" s="8" t="s">
        <v>48</v>
      </c>
      <c r="D22" s="6">
        <v>120</v>
      </c>
    </row>
    <row r="23" spans="1:4" s="10" customFormat="1" ht="17.25" customHeight="1" x14ac:dyDescent="0.25">
      <c r="A23" s="11" t="s">
        <v>21</v>
      </c>
      <c r="B23" s="7" t="s">
        <v>6</v>
      </c>
      <c r="C23" s="8" t="s">
        <v>49</v>
      </c>
      <c r="D23" s="6">
        <v>2100</v>
      </c>
    </row>
    <row r="24" spans="1:4" s="10" customFormat="1" ht="20.25" customHeight="1" x14ac:dyDescent="0.25">
      <c r="A24" s="11" t="s">
        <v>22</v>
      </c>
      <c r="B24" s="7" t="s">
        <v>6</v>
      </c>
      <c r="C24" s="8" t="s">
        <v>50</v>
      </c>
      <c r="D24" s="6">
        <v>800</v>
      </c>
    </row>
    <row r="25" spans="1:4" s="10" customFormat="1" ht="20.25" customHeight="1" x14ac:dyDescent="0.25">
      <c r="A25" s="17" t="s">
        <v>71</v>
      </c>
      <c r="B25" s="20" t="s">
        <v>6</v>
      </c>
      <c r="C25" s="13" t="s">
        <v>51</v>
      </c>
      <c r="D25" s="15">
        <f>SUM(D26:D29)</f>
        <v>325</v>
      </c>
    </row>
    <row r="26" spans="1:4" s="10" customFormat="1" ht="19.5" customHeight="1" x14ac:dyDescent="0.25">
      <c r="A26" s="11" t="s">
        <v>23</v>
      </c>
      <c r="B26" s="7" t="s">
        <v>6</v>
      </c>
      <c r="C26" s="8" t="s">
        <v>52</v>
      </c>
      <c r="D26" s="6">
        <v>0</v>
      </c>
    </row>
    <row r="27" spans="1:4" s="10" customFormat="1" ht="18.75" customHeight="1" x14ac:dyDescent="0.25">
      <c r="A27" s="11" t="s">
        <v>24</v>
      </c>
      <c r="B27" s="7" t="s">
        <v>6</v>
      </c>
      <c r="C27" s="8" t="s">
        <v>53</v>
      </c>
      <c r="D27" s="6">
        <v>35</v>
      </c>
    </row>
    <row r="28" spans="1:4" s="10" customFormat="1" ht="18.75" customHeight="1" x14ac:dyDescent="0.25">
      <c r="A28" s="11" t="s">
        <v>25</v>
      </c>
      <c r="B28" s="7" t="s">
        <v>6</v>
      </c>
      <c r="C28" s="8" t="s">
        <v>54</v>
      </c>
      <c r="D28" s="6">
        <v>230</v>
      </c>
    </row>
    <row r="29" spans="1:4" s="10" customFormat="1" ht="17.25" customHeight="1" x14ac:dyDescent="0.25">
      <c r="A29" s="11" t="s">
        <v>26</v>
      </c>
      <c r="B29" s="7" t="s">
        <v>6</v>
      </c>
      <c r="C29" s="8" t="s">
        <v>55</v>
      </c>
      <c r="D29" s="6">
        <v>60</v>
      </c>
    </row>
    <row r="30" spans="1:4" s="10" customFormat="1" ht="19.5" customHeight="1" x14ac:dyDescent="0.25">
      <c r="A30" s="17" t="s">
        <v>72</v>
      </c>
      <c r="B30" s="20" t="s">
        <v>6</v>
      </c>
      <c r="C30" s="13" t="s">
        <v>56</v>
      </c>
      <c r="D30" s="15">
        <f>SUM(D31:D33)</f>
        <v>74</v>
      </c>
    </row>
    <row r="31" spans="1:4" s="10" customFormat="1" ht="19.5" customHeight="1" x14ac:dyDescent="0.25">
      <c r="A31" s="11" t="s">
        <v>27</v>
      </c>
      <c r="B31" s="7" t="s">
        <v>6</v>
      </c>
      <c r="C31" s="8" t="s">
        <v>57</v>
      </c>
      <c r="D31" s="6">
        <v>70</v>
      </c>
    </row>
    <row r="32" spans="1:4" s="10" customFormat="1" ht="19.5" customHeight="1" x14ac:dyDescent="0.25">
      <c r="A32" s="11" t="s">
        <v>28</v>
      </c>
      <c r="B32" s="7" t="s">
        <v>6</v>
      </c>
      <c r="C32" s="8" t="s">
        <v>58</v>
      </c>
      <c r="D32" s="6">
        <v>4</v>
      </c>
    </row>
    <row r="33" spans="1:4" s="10" customFormat="1" ht="19.5" customHeight="1" x14ac:dyDescent="0.25">
      <c r="A33" s="11" t="s">
        <v>29</v>
      </c>
      <c r="B33" s="7" t="s">
        <v>6</v>
      </c>
      <c r="C33" s="8" t="s">
        <v>59</v>
      </c>
      <c r="D33" s="6">
        <v>0</v>
      </c>
    </row>
    <row r="34" spans="1:4" s="10" customFormat="1" ht="34.5" customHeight="1" x14ac:dyDescent="0.25">
      <c r="A34" s="17" t="s">
        <v>75</v>
      </c>
      <c r="B34" s="20" t="s">
        <v>63</v>
      </c>
      <c r="C34" s="13" t="s">
        <v>60</v>
      </c>
      <c r="D34" s="23">
        <f>D35+D36</f>
        <v>751.2</v>
      </c>
    </row>
    <row r="35" spans="1:4" s="10" customFormat="1" ht="17.25" customHeight="1" x14ac:dyDescent="0.25">
      <c r="A35" s="11" t="s">
        <v>76</v>
      </c>
      <c r="B35" s="7" t="s">
        <v>63</v>
      </c>
      <c r="C35" s="8" t="s">
        <v>69</v>
      </c>
      <c r="D35" s="18">
        <v>696.2</v>
      </c>
    </row>
    <row r="36" spans="1:4" s="10" customFormat="1" ht="20.25" customHeight="1" x14ac:dyDescent="0.25">
      <c r="A36" s="11" t="s">
        <v>68</v>
      </c>
      <c r="B36" s="7" t="s">
        <v>63</v>
      </c>
      <c r="C36" s="8" t="s">
        <v>70</v>
      </c>
      <c r="D36" s="18">
        <v>55</v>
      </c>
    </row>
    <row r="37" spans="1:4" s="10" customFormat="1" ht="35.25" customHeight="1" x14ac:dyDescent="0.25">
      <c r="A37" s="11" t="s">
        <v>30</v>
      </c>
      <c r="B37" s="7" t="s">
        <v>63</v>
      </c>
      <c r="C37" s="9" t="s">
        <v>61</v>
      </c>
      <c r="D37" s="18">
        <v>92</v>
      </c>
    </row>
    <row r="39" spans="1:4" x14ac:dyDescent="0.25">
      <c r="A39" s="1" t="s">
        <v>73</v>
      </c>
    </row>
    <row r="40" spans="1:4" x14ac:dyDescent="0.25">
      <c r="A40" s="1" t="s">
        <v>74</v>
      </c>
    </row>
  </sheetData>
  <mergeCells count="5">
    <mergeCell ref="A1:D1"/>
    <mergeCell ref="B3:B4"/>
    <mergeCell ref="C3:C4"/>
    <mergeCell ref="A3:A4"/>
    <mergeCell ref="A2:D2"/>
  </mergeCells>
  <pageMargins left="0.7" right="0.7" top="0.75" bottom="0.75" header="0.3" footer="0.3"/>
  <pageSetup paperSize="9" scale="7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 на 2022 год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2022-04-09T19:27:13Z</dcterms:modified>
</cp:coreProperties>
</file>